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Q:\Zabrze\00379_DZGMiZ\Przetargi\2026\1 ZAMÓWIENIA NIEPUBLICZNE\1 RAMOWE\Nawierzchnie ob. 3 ML\ZZSP\"/>
    </mc:Choice>
  </mc:AlternateContent>
  <xr:revisionPtr revIDLastSave="0" documentId="13_ncr:1_{3203483A-3EC2-4D83-8698-E413BFEF92C5}" xr6:coauthVersionLast="47" xr6:coauthVersionMax="47" xr10:uidLastSave="{00000000-0000-0000-0000-000000000000}"/>
  <bookViews>
    <workbookView xWindow="-108" yWindow="-108" windowWidth="23256" windowHeight="12456" xr2:uid="{5C9AF65E-D980-456F-95D1-4F233A0CBFF4}"/>
  </bookViews>
  <sheets>
    <sheet name="Arkusz1" sheetId="1" r:id="rId1"/>
  </sheets>
  <definedNames>
    <definedName name="_xlnm.Print_Area" localSheetId="0">Arkusz1!$A$2:$D$24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24" i="1" l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5" i="1"/>
  <c r="D24" i="1" l="1"/>
</calcChain>
</file>

<file path=xl/sharedStrings.xml><?xml version="1.0" encoding="utf-8"?>
<sst xmlns="http://schemas.openxmlformats.org/spreadsheetml/2006/main" count="48" uniqueCount="48">
  <si>
    <t>Lp.</t>
  </si>
  <si>
    <t>Nazwa pozycji</t>
  </si>
  <si>
    <t>Cena netto PLN</t>
  </si>
  <si>
    <t>1.</t>
  </si>
  <si>
    <t>2.</t>
  </si>
  <si>
    <t>3.</t>
  </si>
  <si>
    <t>4.</t>
  </si>
  <si>
    <t>Odtworzenie 1 m2 nawierzchni z kostki kamiennej (kamień naturalny) powyżej 10 cm - kostka z odzysku   (oczyszczenie kostki, dostawa i wykonanie podkładu/podsypki/stabilizacji (piasek, mieszanka cementowo-piaskowa itp.), ułożenie kostki zgodnie z pierwotnym wzorcem, ubicie/zagęszczenie nawierzchni wypełnienie spoin zaprawą cementowo-piaskową, zasypką grysową, granitową itp. wyczyszczenie kostki, impregnacja kostki)</t>
  </si>
  <si>
    <t>5.</t>
  </si>
  <si>
    <t>6.</t>
  </si>
  <si>
    <t>7.</t>
  </si>
  <si>
    <t>8.</t>
  </si>
  <si>
    <t>Odtworzenie krawężnika (kamień sztuczny, kamień naturalny): drogowego, ulicznego, najazdowego, skośnego, drogowego łukowego (Z,W) na ławie betonowej za 1 mb – elementy z odzysku (oczyszczenie starych krawężników, zakup i dostawa nowych krawężników, wykonanie ławy betonowej, osadzenie krawężników, profilowanie ławy betonowej, wyczyszczenie krawężników z betonu, obsypanie krawężników),   założenie 15 % zakup i dostawa nowych elementów/ krawężników</t>
  </si>
  <si>
    <t>9.</t>
  </si>
  <si>
    <t>10.</t>
  </si>
  <si>
    <t>11.</t>
  </si>
  <si>
    <t>12.</t>
  </si>
  <si>
    <t>13.</t>
  </si>
  <si>
    <t>Wykonanie podbudowy pod jezdnię, parkingi - 30 cm na powierzchni 1 m2 (zakup, dostawa, wbudowanie, zagęszczanie, profilowanie podbudowy z tłucznia kamiennego łamanego pochodzenia naturalnego, ewentualne niezbędne badania wbudowanego materiału (stopień zagęszczenia, moduł odkształcenia wtórnego, współczynnik filtracji)</t>
  </si>
  <si>
    <t>14.</t>
  </si>
  <si>
    <t>Wykonanie podbudowy za każde dodatkowe 5 cm ponad miąższość określoną dla pozycji 12 i 13 na powierzchni 1 m2 (zakup, dostawa, wbudowanie, zagęszczanie, profilowanie podbudowy z tłucznia kamiennego łamanego pochodzenia naturalnego, ewentualne niezbędne badania wbudowanego materiału (stopień zagęszczenia, moduł odkształcenia wtórnego, współczynnik filtracji) – pozycja stosowana w uzasadnionych przypadkach (warunki/wytyczne zarządcy ciągu pieszo-jezdnego; odtworzenie zgodne ze stanem pierwotnym)</t>
  </si>
  <si>
    <t>15.</t>
  </si>
  <si>
    <t>Odtworzenie 1 m2 nawierzchni zieleńca (niwelacja terenu, humusowanie, obsiew trawą, wałowanie, nawodnienie, plantowanie, pielęgnacja)</t>
  </si>
  <si>
    <t>16.</t>
  </si>
  <si>
    <t xml:space="preserve">Wywóz 1 m3 urobku i elementów rozebranej nawierzchni (załadunek, transport, rozładunek, utylizacja na składowisku odpadów przeznaczonych do tego celu, potwierdzenie przyjęcia odpadów) </t>
  </si>
  <si>
    <t>17.</t>
  </si>
  <si>
    <t>Przygotowanie/opracowanie projektu organizacji ruchu oraz uzyskanie wszelkich niezbędnych uzgodnień i zezwoleń w tym zakresie, realizacja zmian w organizacji ruchu)</t>
  </si>
  <si>
    <t>18.</t>
  </si>
  <si>
    <t>Odtworzenie nawierzchni przepuszczalnej, utwardzonej z tłucznia kamiennego naturalnego lub sztucznego o grubości 8 cm (zakup, dostawa, wbudowanie, zagęszczanie, profilowanie nawierzchni z tłucznia kamiennego łamanego pochodzenia naturalnego)</t>
  </si>
  <si>
    <t>19.</t>
  </si>
  <si>
    <t>Frezowanie nawierzchni asfaltowej na zimno            – 5 cm</t>
  </si>
  <si>
    <r>
      <t>Odtworzenie 1m</t>
    </r>
    <r>
      <rPr>
        <vertAlign val="superscript"/>
        <sz val="8"/>
        <color rgb="FF000000"/>
        <rFont val="Arial"/>
        <family val="2"/>
        <charset val="238"/>
      </rPr>
      <t xml:space="preserve">2 </t>
    </r>
    <r>
      <rPr>
        <sz val="8"/>
        <color rgb="FF000000"/>
        <rFont val="Arial"/>
        <family val="2"/>
        <charset val="238"/>
      </rPr>
      <t>nawierzchni z betonu asfaltowego (przycięcie krawędzi starego betonu, oczyszczenie nawierzchni z kruszywa łamanego lub po frezowaniu, emulsja asfaltową, montaż asfaltowej taśmy dylatacyjnej/pasty asfaltowej (styk ze starym betonem asfaltowym, krawężniki, obrzeża, studzienki, włazy itp.), transport mieszanki, wykonanie warstwy wiążącej, wykonanie warstwy ścieralnej, profilowanie/frezowanie krawędzi nowego betonu, odtworzenie oznakowania poziomego jezdni i chodnika o grubości  5 cm</t>
    </r>
  </si>
  <si>
    <r>
      <t>Odtworzenie 1m</t>
    </r>
    <r>
      <rPr>
        <vertAlign val="superscript"/>
        <sz val="8"/>
        <color rgb="FF000000"/>
        <rFont val="Arial"/>
        <family val="2"/>
        <charset val="238"/>
      </rPr>
      <t xml:space="preserve">2 </t>
    </r>
    <r>
      <rPr>
        <sz val="8"/>
        <color rgb="FF000000"/>
        <rFont val="Arial"/>
        <family val="2"/>
        <charset val="238"/>
      </rPr>
      <t>nawierzchni z betonu asfaltowego (przycięcie krawędzi starego betonu, oczyszczenie nawierzchni z kruszywa łamanego lub po frezowaniu, emulsja asfaltową, montaż asfaltowej taśmy dylatacyjnej/pasty asfaltowej (styk ze starym betonem asfaltowym, krawężniki, obrzeża, studzienki, włazy itp.), transport mieszanki, wykonanie warstwy wiążącej, wykonanie warstwy ścieralnej, profilowanie/frezowanie krawędzi nowego betonu, odtworzenie oznakowania poziomego jezdni i chodnika za każdy dodatkowy 1 cm o grubości powyżej 5 cm.</t>
    </r>
  </si>
  <si>
    <r>
      <t>Odtworzenie 1 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 xml:space="preserve"> nawierzchni z kostki kamiennej (kamień naturalny) do 10 cm - kostka z odzysku (oczyszczenie kostki, dostawa i wykonanie podkładu/podsypki/stabilizacji (piasek, mieszanka cementowo-piaskowa itp.), ułożenie kostki zgodnie z pierwotnym wzorcem, ubicie/zagęszczenie nawierzchni wypełnienie spoin zaprawą cementowo-piaskową, zasypką grysową, granitową itp. wyczyszczenie kostki, impregnacja kostki)</t>
    </r>
  </si>
  <si>
    <r>
      <t>Odtworzenie 1 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 xml:space="preserve"> nawierzchni chodnika z elementów drobnowymiarowych z betonu cementowego (kostka brukowa 6 cm, płytki chodnikowe 35x35 cm, 50x50 cm, płyty ażurowe, trylinka) - założenie 30% zakup i dostawa nowych elementów (oczyszczenie starych elementów betonowych, dostawa nowych elementów, dostawa i wykonanie podkładu/podsypki/stabilizacji (piasek, mieszanka cementowo-piaskowa itp.),  ułożenie elementów zgodnie z pierwotnym wzorcem, ubicie/zagęszczenie nawierzchni wypełnienie spoin paskiem ,zaprawą cementowo-piaskową, zasypką grysową, granitową, odtworzenie oznakowania poziomego)</t>
    </r>
  </si>
  <si>
    <r>
      <t>Odtworzenie 1 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 xml:space="preserve"> nawierzchni jezdni z elementów drobnowymiarowych z betonu cementowego (kostka brukowa 8 cm, płyty ażurowe, trylinka) - założenie 30% zakup i dostawa nowych elementów, (oczyszczenie starych elementów betonowych, dostawa nowych elementów, dostawa i wykonanie podkładu/podsypki/stabilizacji (piasek, mieszanka cementowo-piaskowa itp.),  ułożenie elementów zgodnie z pierwotnym wzorcem, ubicie/zagęszczenie nawierzchni wypełnienie spoin paskiem ,zaprawą cementowo-piaskową, zasypką grysową, granitową, odtworzenie oznakowania poziomego)</t>
    </r>
  </si>
  <si>
    <t xml:space="preserve">Odtworzenie obrzeży trawnikowych z betonu cementowego (6 cm, 8 cm), obrzeży PCV - za 1 mb – elementy z odzysku (wytyczenie, wykonanie rowków, wykonanie ławy/oporu betonowej, oczyszczenie obrzeży, zakup i dostawa nowych obrzeży, osadzenie obrzeży betonowych, profilowanie oporu betonowego, wyczyszczenie obrzeży z zaprawy, obsypanie obrzeży;
dla obrzeży pcv: wytyczenie, wykonanie rowków, wykonanie podsypki, oczyszczenie obrzeży, zakup i dostawa nowych obrzeży montaż podstawy obrzeża do gruntu za pomocą gwoździ/szpilek, obsypanie obrzeży 
założenie 15 % zakup i dostawa nowych elementów/ obrzeży </t>
  </si>
  <si>
    <t>Wymiana gruntu nienadającego się do ponownego wbudowania lub wykonanie zasypki gazociągu za 1m3
(zakup, dostawa, wbudowanie, zagęszczenie, ewentualne niezbędne badania wbudowanego materiału (stopień zagęszczenia, moduł odkształcenia wtórnego, współczynnik filtracji) kruszywo: piasek zagęszczany.</t>
  </si>
  <si>
    <t>Wymiana gruntu nienadającego się do ponownego wbudowania za 1m3
(zakup, dostawa, wbudowanie, zagęszczenie, ewentualne niezbędne badania wbudowanego materiału (stopień zagęszczenia, moduł odkształcenia wtórnego, współczynnik filtracji)), kruszywo: pospółka.</t>
  </si>
  <si>
    <t>Zasypanie wykopu kruszywem za 1m3
- grunt z ukopów (wbudowanie gruntu wcześniej odspojonego z wykopu, składowanego na odkład w pobliżu wykopu, kwalifikującego się do ponownego wbudowania, zagęszczenie, ewentualne niezbędne badania wbudowanego materiału (stopień zagęszczenia, moduł odkształcenia wtórnego, współczynnik filtracji)</t>
  </si>
  <si>
    <t>Wykonanie podbudowy pod chodnik, ścieżkę rowerową - 15 cm na powierzchni 1 m2 
(zakup, dostawa, wbudowanie, zagęszczanie, profilowanie podbudowy z tłucznia kamiennego łamanego pochodzenia naturalnego, ewentualne niezbędne badania wbudowanego materiału (stopień zagęszczenia, moduł odkształcenia wtórnego, współczynnik filtracji)</t>
  </si>
  <si>
    <t xml:space="preserve">Cena netto PLN po Rabacie (Upuście) </t>
  </si>
  <si>
    <t xml:space="preserve">PROPONOWANY RABAT (UPUST) </t>
  </si>
  <si>
    <t xml:space="preserve">
Należy wpisać cyfrę/liczbę lub cyfrę/liczbę przedzieloną przecinkiem w przypadku dziesiętnych i zakończyć znakiem % </t>
  </si>
  <si>
    <t>SUMA</t>
  </si>
  <si>
    <t>Przykładowe wyliczenia - proszę wpisać swoje dane</t>
  </si>
  <si>
    <t xml:space="preserve">Nazwa i numer NIP firmy: </t>
  </si>
  <si>
    <r>
      <rPr>
        <b/>
        <i/>
        <u/>
        <sz val="11"/>
        <color theme="1"/>
        <rFont val="Arial"/>
        <family val="2"/>
        <charset val="238"/>
      </rPr>
      <t>Załącznik nr 10 do Zapytania Ofertowego</t>
    </r>
    <r>
      <rPr>
        <b/>
        <sz val="11"/>
        <color theme="1"/>
        <rFont val="Arial"/>
        <family val="2"/>
        <charset val="238"/>
      </rPr>
      <t xml:space="preserve">
UMOWA RAMOWA - na realizację robót budowlanych napraw nawierzchni jezdni, chodników i terenów zielonych po robotach eksploatacyjnych oraz pracach związanych z przyłączeniem nowych odbiorców na terenie działania Polskiej Spółki Gazownictwa Sp. Z o.o. Oddział Zakład Gazowniczy w Zabrzu. 
Obszar nr 3 działania Gazowni: Gliwice, Ruda Śląska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</si>
</sst>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sz val="15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sz val="20"/>
      <color rgb="FF000000"/>
      <name val="Arial"/>
      <family val="2"/>
      <charset val="238"/>
    </font>
    <font>
      <b/>
      <u/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/>
    </xf>
    <xf numFmtId="10" fontId="6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/>
    </xf>
    <xf numFmtId="2" fontId="10" fillId="4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249213</xdr:colOff>
      <xdr:row>2</xdr:row>
      <xdr:rowOff>641516</xdr:rowOff>
    </xdr:from>
    <xdr:to>
      <xdr:col>2</xdr:col>
      <xdr:colOff>1185148</xdr:colOff>
      <xdr:row>2</xdr:row>
      <xdr:rowOff>898277</xdr:rowOff>
    </xdr:to>
    <xdr:sp macro="" textlink="">
      <xdr:nvSpPr>
        <xdr:cNvPr id="2" name="Strzałka: w prawo 1">
          <a:extLst>
            <a:ext uri="{FF2B5EF4-FFF2-40B4-BE49-F238E27FC236}">
              <a16:creationId xmlns:a16="http://schemas.microsoft.com/office/drawing/2014/main" id="{0734D5BB-D391-C2CD-7F20-7032382A2F81}"/>
            </a:ext>
          </a:extLst>
        </xdr:cNvPr>
        <xdr:cNvSpPr/>
      </xdr:nvSpPr>
      <xdr:spPr>
        <a:xfrm>
          <a:off x="6633080" y="1403516"/>
          <a:ext cx="935935" cy="256761"/>
        </a:xfrm>
        <a:prstGeom prst="rightArrow">
          <a:avLst/>
        </a:prstGeom>
        <a:solidFill>
          <a:srgbClr val="FF0000"/>
        </a:solidFill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E2031-DEE2-4ED7-A958-8A0FDBF7236C}">
  <dimension ref="A1:E24"/>
  <sheetViews>
    <sheetView tabSelected="1" topLeftCell="A18" zoomScale="90" zoomScaleNormal="90" workbookViewId="0">
      <selection activeCell="E3" sqref="E3"/>
    </sheetView>
  </sheetViews>
  <sheetFormatPr defaultRowHeight="13.8" x14ac:dyDescent="0.25"/>
  <cols>
    <col min="1" max="1" width="5.69921875" style="2" customWidth="1"/>
    <col min="2" max="2" width="78.09765625" customWidth="1"/>
    <col min="3" max="3" width="18.69921875" style="1" customWidth="1"/>
    <col min="4" max="4" width="17.5" style="1" customWidth="1"/>
  </cols>
  <sheetData>
    <row r="1" spans="1:5" ht="33.6" customHeight="1" x14ac:dyDescent="0.25">
      <c r="A1" s="14" t="s">
        <v>46</v>
      </c>
      <c r="B1" s="14"/>
      <c r="C1" s="14"/>
      <c r="D1" s="14"/>
    </row>
    <row r="2" spans="1:5" ht="60" customHeight="1" x14ac:dyDescent="0.25">
      <c r="A2" s="12" t="s">
        <v>47</v>
      </c>
      <c r="B2" s="12"/>
      <c r="C2" s="13" t="s">
        <v>43</v>
      </c>
      <c r="D2" s="3" t="s">
        <v>42</v>
      </c>
    </row>
    <row r="3" spans="1:5" ht="75.599999999999994" customHeight="1" x14ac:dyDescent="0.25">
      <c r="A3" s="12"/>
      <c r="B3" s="12"/>
      <c r="C3" s="13"/>
      <c r="D3" s="11">
        <v>6.0000000000000001E-3</v>
      </c>
    </row>
    <row r="4" spans="1:5" s="1" customFormat="1" ht="44.4" customHeight="1" x14ac:dyDescent="0.25">
      <c r="A4" s="4" t="s">
        <v>0</v>
      </c>
      <c r="B4" s="4" t="s">
        <v>1</v>
      </c>
      <c r="C4" s="4" t="s">
        <v>2</v>
      </c>
      <c r="D4" s="4" t="s">
        <v>41</v>
      </c>
    </row>
    <row r="5" spans="1:5" ht="61.95" customHeight="1" x14ac:dyDescent="0.25">
      <c r="A5" s="5" t="s">
        <v>3</v>
      </c>
      <c r="B5" s="7" t="s">
        <v>31</v>
      </c>
      <c r="C5" s="6">
        <v>110</v>
      </c>
      <c r="D5" s="6">
        <f>C5*(1-$D$3)</f>
        <v>109.34</v>
      </c>
      <c r="E5" t="s">
        <v>45</v>
      </c>
    </row>
    <row r="6" spans="1:5" ht="64.2" customHeight="1" x14ac:dyDescent="0.25">
      <c r="A6" s="5" t="s">
        <v>4</v>
      </c>
      <c r="B6" s="7" t="s">
        <v>32</v>
      </c>
      <c r="C6" s="6">
        <v>24</v>
      </c>
      <c r="D6" s="6">
        <f t="shared" ref="D6:D23" si="0">C6*(1-$D$3)</f>
        <v>23.856000000000002</v>
      </c>
    </row>
    <row r="7" spans="1:5" ht="59.4" customHeight="1" x14ac:dyDescent="0.25">
      <c r="A7" s="5" t="s">
        <v>5</v>
      </c>
      <c r="B7" s="7" t="s">
        <v>33</v>
      </c>
      <c r="C7" s="6">
        <v>225</v>
      </c>
      <c r="D7" s="6">
        <f t="shared" si="0"/>
        <v>223.65</v>
      </c>
    </row>
    <row r="8" spans="1:5" ht="66.599999999999994" customHeight="1" x14ac:dyDescent="0.25">
      <c r="A8" s="5" t="s">
        <v>6</v>
      </c>
      <c r="B8" s="7" t="s">
        <v>7</v>
      </c>
      <c r="C8" s="6">
        <v>205</v>
      </c>
      <c r="D8" s="6">
        <f t="shared" si="0"/>
        <v>203.77</v>
      </c>
    </row>
    <row r="9" spans="1:5" ht="71.400000000000006" customHeight="1" x14ac:dyDescent="0.25">
      <c r="A9" s="5" t="s">
        <v>8</v>
      </c>
      <c r="B9" s="7" t="s">
        <v>34</v>
      </c>
      <c r="C9" s="6">
        <v>108</v>
      </c>
      <c r="D9" s="6">
        <f t="shared" si="0"/>
        <v>107.352</v>
      </c>
    </row>
    <row r="10" spans="1:5" ht="71.400000000000006" customHeight="1" x14ac:dyDescent="0.25">
      <c r="A10" s="5" t="s">
        <v>9</v>
      </c>
      <c r="B10" s="7" t="s">
        <v>35</v>
      </c>
      <c r="C10" s="6">
        <v>117</v>
      </c>
      <c r="D10" s="6">
        <f t="shared" si="0"/>
        <v>116.298</v>
      </c>
    </row>
    <row r="11" spans="1:5" ht="117" customHeight="1" x14ac:dyDescent="0.25">
      <c r="A11" s="5" t="s">
        <v>10</v>
      </c>
      <c r="B11" s="7" t="s">
        <v>36</v>
      </c>
      <c r="C11" s="6">
        <v>35</v>
      </c>
      <c r="D11" s="6">
        <f t="shared" si="0"/>
        <v>34.79</v>
      </c>
    </row>
    <row r="12" spans="1:5" ht="71.400000000000006" customHeight="1" x14ac:dyDescent="0.25">
      <c r="A12" s="5" t="s">
        <v>11</v>
      </c>
      <c r="B12" s="7" t="s">
        <v>12</v>
      </c>
      <c r="C12" s="6">
        <v>130</v>
      </c>
      <c r="D12" s="6">
        <f t="shared" si="0"/>
        <v>129.22</v>
      </c>
    </row>
    <row r="13" spans="1:5" ht="71.400000000000006" customHeight="1" x14ac:dyDescent="0.25">
      <c r="A13" s="5" t="s">
        <v>13</v>
      </c>
      <c r="B13" s="7" t="s">
        <v>37</v>
      </c>
      <c r="C13" s="6">
        <v>240</v>
      </c>
      <c r="D13" s="6">
        <f t="shared" si="0"/>
        <v>238.56</v>
      </c>
    </row>
    <row r="14" spans="1:5" ht="71.400000000000006" customHeight="1" x14ac:dyDescent="0.25">
      <c r="A14" s="5" t="s">
        <v>14</v>
      </c>
      <c r="B14" s="7" t="s">
        <v>38</v>
      </c>
      <c r="C14" s="6">
        <v>290</v>
      </c>
      <c r="D14" s="6">
        <f t="shared" si="0"/>
        <v>288.26</v>
      </c>
    </row>
    <row r="15" spans="1:5" ht="72.599999999999994" customHeight="1" x14ac:dyDescent="0.25">
      <c r="A15" s="5" t="s">
        <v>15</v>
      </c>
      <c r="B15" s="7" t="s">
        <v>39</v>
      </c>
      <c r="C15" s="6">
        <v>70</v>
      </c>
      <c r="D15" s="6">
        <f t="shared" si="0"/>
        <v>69.58</v>
      </c>
    </row>
    <row r="16" spans="1:5" ht="76.95" customHeight="1" x14ac:dyDescent="0.25">
      <c r="A16" s="5" t="s">
        <v>16</v>
      </c>
      <c r="B16" s="7" t="s">
        <v>40</v>
      </c>
      <c r="C16" s="6">
        <v>65</v>
      </c>
      <c r="D16" s="6">
        <f t="shared" si="0"/>
        <v>64.61</v>
      </c>
    </row>
    <row r="17" spans="1:4" ht="49.2" customHeight="1" x14ac:dyDescent="0.25">
      <c r="A17" s="5" t="s">
        <v>17</v>
      </c>
      <c r="B17" s="7" t="s">
        <v>18</v>
      </c>
      <c r="C17" s="6">
        <v>124</v>
      </c>
      <c r="D17" s="6">
        <f t="shared" si="0"/>
        <v>123.256</v>
      </c>
    </row>
    <row r="18" spans="1:4" ht="59.4" customHeight="1" x14ac:dyDescent="0.25">
      <c r="A18" s="5" t="s">
        <v>19</v>
      </c>
      <c r="B18" s="7" t="s">
        <v>20</v>
      </c>
      <c r="C18" s="6">
        <v>21</v>
      </c>
      <c r="D18" s="6">
        <f t="shared" si="0"/>
        <v>20.873999999999999</v>
      </c>
    </row>
    <row r="19" spans="1:4" ht="36.6" customHeight="1" x14ac:dyDescent="0.25">
      <c r="A19" s="5" t="s">
        <v>21</v>
      </c>
      <c r="B19" s="7" t="s">
        <v>22</v>
      </c>
      <c r="C19" s="6">
        <v>27</v>
      </c>
      <c r="D19" s="6">
        <f t="shared" si="0"/>
        <v>26.838000000000001</v>
      </c>
    </row>
    <row r="20" spans="1:4" ht="42" customHeight="1" x14ac:dyDescent="0.25">
      <c r="A20" s="5" t="s">
        <v>23</v>
      </c>
      <c r="B20" s="7" t="s">
        <v>24</v>
      </c>
      <c r="C20" s="6">
        <v>270</v>
      </c>
      <c r="D20" s="6">
        <f t="shared" si="0"/>
        <v>268.38</v>
      </c>
    </row>
    <row r="21" spans="1:4" ht="49.2" customHeight="1" x14ac:dyDescent="0.25">
      <c r="A21" s="5" t="s">
        <v>25</v>
      </c>
      <c r="B21" s="7" t="s">
        <v>26</v>
      </c>
      <c r="C21" s="6">
        <v>1000</v>
      </c>
      <c r="D21" s="6">
        <f t="shared" si="0"/>
        <v>994</v>
      </c>
    </row>
    <row r="22" spans="1:4" ht="51.6" customHeight="1" x14ac:dyDescent="0.25">
      <c r="A22" s="5" t="s">
        <v>27</v>
      </c>
      <c r="B22" s="7" t="s">
        <v>28</v>
      </c>
      <c r="C22" s="6">
        <v>42</v>
      </c>
      <c r="D22" s="6">
        <f t="shared" si="0"/>
        <v>41.747999999999998</v>
      </c>
    </row>
    <row r="23" spans="1:4" ht="26.4" customHeight="1" x14ac:dyDescent="0.25">
      <c r="A23" s="5" t="s">
        <v>29</v>
      </c>
      <c r="B23" s="7" t="s">
        <v>30</v>
      </c>
      <c r="C23" s="6">
        <v>33</v>
      </c>
      <c r="D23" s="6">
        <f t="shared" si="0"/>
        <v>32.802</v>
      </c>
    </row>
    <row r="24" spans="1:4" ht="45" customHeight="1" x14ac:dyDescent="0.25">
      <c r="A24" s="8"/>
      <c r="B24" s="9" t="s">
        <v>44</v>
      </c>
      <c r="C24" s="10">
        <f>SUM(C5:C23)</f>
        <v>3136</v>
      </c>
      <c r="D24" s="15">
        <f>SUM(D5:D23)</f>
        <v>3117.1840000000002</v>
      </c>
    </row>
  </sheetData>
  <mergeCells count="3">
    <mergeCell ref="A2:B3"/>
    <mergeCell ref="C2:C3"/>
    <mergeCell ref="A1:D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Nawrot Patrycja (PSG)</dc:creator>
  <cp:lastModifiedBy>Lato Marzena (PSG)</cp:lastModifiedBy>
  <cp:lastPrinted>2026-07-09T08:06:37Z</cp:lastPrinted>
  <dcterms:created xsi:type="dcterms:W3CDTF">2026-07-09T07:31:46Z</dcterms:created>
  <dcterms:modified xsi:type="dcterms:W3CDTF">2026-09-02T09:59:59Z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2026-07-09T08:01:31Z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64529af2-9bd8-4ac0-8a1b-624f2380c866</vt:lpwstr>
  </property>
  <property fmtid="{D5CDD505-2E9C-101B-9397-08002B2CF9AE}" pid="8" name="MSIP_Label_873bfdf7-b3d6-42a7-9f35-f649f45df770_ContentBits">
    <vt:lpwstr>0</vt:lpwstr>
  </property>
  <property fmtid="{D5CDD505-2E9C-101B-9397-08002B2CF9AE}" pid="9" name="MSIP_Label_873bfdf7-b3d6-42a7-9f35-f649f45df770_Tag">
    <vt:lpwstr>10, 3, 0, 1</vt:lpwstr>
  </property>
</Properties>
</file>